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2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4519"/>
</workbook>
</file>

<file path=xl/calcChain.xml><?xml version="1.0" encoding="utf-8"?>
<calcChain xmlns="http://schemas.openxmlformats.org/spreadsheetml/2006/main">
  <c r="K8" i="2"/>
  <c r="K10"/>
  <c r="K11"/>
  <c r="K9"/>
  <c r="J11"/>
  <c r="J10"/>
  <c r="J9"/>
  <c r="I8"/>
  <c r="I10"/>
  <c r="I11"/>
  <c r="I9"/>
  <c r="H8"/>
  <c r="G8"/>
  <c r="K14" i="1"/>
  <c r="L14"/>
  <c r="M14"/>
  <c r="N14"/>
  <c r="O14"/>
  <c r="P14"/>
  <c r="Q14"/>
  <c r="R14"/>
  <c r="S14"/>
  <c r="T14"/>
  <c r="J14"/>
  <c r="I14"/>
  <c r="G31"/>
  <c r="G14" s="1"/>
  <c r="H31"/>
  <c r="H14" s="1"/>
</calcChain>
</file>

<file path=xl/sharedStrings.xml><?xml version="1.0" encoding="utf-8"?>
<sst xmlns="http://schemas.openxmlformats.org/spreadsheetml/2006/main" count="161" uniqueCount="89">
  <si>
    <t>№ п/п</t>
  </si>
  <si>
    <t>Документ,
подтверждающий
признание МКД
аварийным</t>
  </si>
  <si>
    <t>Номер</t>
  </si>
  <si>
    <t>Дата</t>
  </si>
  <si>
    <t>Планируемая дата  окончания
переселения</t>
  </si>
  <si>
    <t>Планируемая дата сноса МКД</t>
  </si>
  <si>
    <t>чел.</t>
  </si>
  <si>
    <t>Общая площадь жилых
помещений МКД</t>
  </si>
  <si>
    <t>кв.м</t>
  </si>
  <si>
    <t>Количество расселяемых жилых
помещений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</si>
  <si>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</si>
  <si>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</si>
  <si>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</si>
  <si>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</si>
  <si>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</si>
  <si>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</si>
  <si>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</si>
  <si>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</si>
  <si>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</si>
  <si>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</si>
  <si>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</si>
  <si>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 источники
финансирования</t>
  </si>
  <si>
    <t xml:space="preserve">
</t>
  </si>
  <si>
    <t xml:space="preserve">
</t>
  </si>
  <si>
    <t xml:space="preserve">
</t>
  </si>
  <si>
    <t>20</t>
  </si>
  <si>
    <t>23.10.2006</t>
  </si>
  <si>
    <t>22</t>
  </si>
  <si>
    <t>13</t>
  </si>
  <si>
    <t>23.05.2006</t>
  </si>
  <si>
    <t>6</t>
  </si>
  <si>
    <t>17.05.2006</t>
  </si>
  <si>
    <t>X</t>
  </si>
  <si>
    <t>10.10.2006</t>
  </si>
  <si>
    <t>18</t>
  </si>
  <si>
    <t>10</t>
  </si>
  <si>
    <t>03.10.2006</t>
  </si>
  <si>
    <t>1</t>
  </si>
  <si>
    <t>03.06.2009</t>
  </si>
  <si>
    <t>31</t>
  </si>
  <si>
    <t>10.11.2006</t>
  </si>
  <si>
    <t>28</t>
  </si>
  <si>
    <t>09.11.2006</t>
  </si>
  <si>
    <t>29</t>
  </si>
  <si>
    <t>30</t>
  </si>
  <si>
    <t>2</t>
  </si>
  <si>
    <t>30.10.2007</t>
  </si>
  <si>
    <t>3</t>
  </si>
  <si>
    <t>20.10.2006</t>
  </si>
  <si>
    <t>7</t>
  </si>
  <si>
    <t>Итого по Республике Дагестан:</t>
  </si>
  <si>
    <t>ПРИЛОЖЕНИЕ № 1</t>
  </si>
  <si>
    <t>Число жителей, всего</t>
  </si>
  <si>
    <t>Число жителей, планируемых
 к переселению</t>
  </si>
  <si>
    <t>Итого по Кумторкалинскому району:</t>
  </si>
  <si>
    <t>Итого по Унцукульскому району:</t>
  </si>
  <si>
    <t>Итого по городу Дагестанские Огни:</t>
  </si>
  <si>
    <t>пгт Комсомольский, ул. Кирова, д.10</t>
  </si>
  <si>
    <t>пгт Комсомольский, ул. Кирова, д.5</t>
  </si>
  <si>
    <t>пгт Комсомольский, ул. Кирова, д.6</t>
  </si>
  <si>
    <t>пгт Комсомольский, ул. Кирова, д.8</t>
  </si>
  <si>
    <t>с. Аджидада, ул. Шоссейная, д.1</t>
  </si>
  <si>
    <t>с. Шамхал-Янгиюрт, ул. Центральная, д.1</t>
  </si>
  <si>
    <t>с. Шамхал-Янгиюрт, ул. Центральная, д.6</t>
  </si>
  <si>
    <t>с. Гимры, д.1</t>
  </si>
  <si>
    <t>с. Гимры, д.2</t>
  </si>
  <si>
    <t>с. Гимры, д.3</t>
  </si>
  <si>
    <t>с. Гимры, д.6</t>
  </si>
  <si>
    <t>с. Гимры, д.7</t>
  </si>
  <si>
    <t>г. Дагестанские Огни, ул. Козленко, д.11</t>
  </si>
  <si>
    <t>г. Дагестанские Огни, ул. Ленина, д.10</t>
  </si>
  <si>
    <t>г. Дагестанские Огни, ул. Революции, д.1</t>
  </si>
  <si>
    <t>г. Дагестанские Огни, ул. Революции, д.5</t>
  </si>
  <si>
    <t>г. Избербаш, ул. Буйнакского, д.95</t>
  </si>
  <si>
    <t>г. Избербаш, ул. Г.Азизова, д.6</t>
  </si>
  <si>
    <t>г. Избербаш, ул. Нефтяников, д.5</t>
  </si>
  <si>
    <t>г. Каспийск, ул. Мира, д.3</t>
  </si>
  <si>
    <t>Адрес многоквартирного дома
(МКД)</t>
  </si>
  <si>
    <t>всего</t>
  </si>
  <si>
    <t>всего:</t>
  </si>
  <si>
    <t>Итого по городу Избербашу:</t>
  </si>
  <si>
    <t>Итого по городу Каспийску:</t>
  </si>
  <si>
    <t>Итого по городу Кизляру:</t>
  </si>
  <si>
    <t>на доп квадратуру</t>
  </si>
  <si>
    <t>перечислено</t>
  </si>
  <si>
    <t>на увеличение цены</t>
  </si>
  <si>
    <t>прил(1ав)25-03-13 ом</t>
  </si>
  <si>
    <t>П Е Р Е Ч Е Н Ь 
аварийных многоквартийных домов</t>
  </si>
  <si>
    <t>к республиканской адресной программе «Переселение граждан из аварийного жилищного фонда                                                                                  в Республике Дагестан в 2011 - 2012 годах»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</si>
</sst>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1" fontId="5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2" fontId="9" fillId="0" borderId="0" xfId="0" applyNumberFormat="1" applyFont="1"/>
    <xf numFmtId="165" fontId="3" fillId="0" borderId="6" xfId="0" applyNumberFormat="1" applyFont="1" applyFill="1" applyBorder="1" applyAlignment="1">
      <alignment horizontal="center"/>
    </xf>
    <xf numFmtId="2" fontId="9" fillId="0" borderId="1" xfId="0" applyNumberFormat="1" applyFont="1" applyBorder="1"/>
    <xf numFmtId="165" fontId="3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9" fillId="0" borderId="1" xfId="0" applyFont="1" applyBorder="1"/>
    <xf numFmtId="2" fontId="0" fillId="0" borderId="1" xfId="0" applyNumberFormat="1" applyBorder="1"/>
    <xf numFmtId="0" fontId="5" fillId="0" borderId="1" xfId="0" applyFont="1" applyBorder="1" applyAlignment="1">
      <alignment horizontal="left" wrapText="1"/>
    </xf>
    <xf numFmtId="14" fontId="10" fillId="0" borderId="1" xfId="0" quotePrefix="1" applyNumberFormat="1" applyFont="1" applyBorder="1" applyAlignment="1">
      <alignment horizontal="center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view="pageLayout" topLeftCell="C6" workbookViewId="0">
      <selection activeCell="Q2" sqref="Q2:T4"/>
    </sheetView>
  </sheetViews>
  <sheetFormatPr defaultRowHeight="15"/>
  <cols>
    <col min="1" max="1" width="9.7109375" customWidth="1"/>
    <col min="2" max="2" width="30.7109375" customWidth="1"/>
    <col min="3" max="3" width="5.7109375" customWidth="1"/>
    <col min="4" max="4" width="9.7109375" customWidth="1"/>
    <col min="5" max="5" width="8.42578125" customWidth="1"/>
    <col min="6" max="6" width="9.7109375" customWidth="1"/>
    <col min="7" max="7" width="6.140625" customWidth="1"/>
    <col min="8" max="8" width="7" customWidth="1"/>
    <col min="9" max="9" width="8.85546875" customWidth="1"/>
    <col min="10" max="12" width="6.85546875" customWidth="1"/>
    <col min="13" max="13" width="8.7109375" customWidth="1"/>
    <col min="14" max="14" width="8.140625" customWidth="1"/>
    <col min="16" max="20" width="11.85546875" customWidth="1"/>
    <col min="21" max="21" width="0" hidden="1" customWidth="1"/>
    <col min="22" max="22" width="2.85546875" customWidth="1"/>
  </cols>
  <sheetData>
    <row r="1" spans="1:21">
      <c r="O1" s="1"/>
      <c r="P1" s="1"/>
      <c r="Q1" s="52" t="s">
        <v>51</v>
      </c>
      <c r="R1" s="52"/>
      <c r="S1" s="52"/>
      <c r="T1" s="52"/>
    </row>
    <row r="2" spans="1:21">
      <c r="O2" s="1"/>
      <c r="P2" s="1"/>
      <c r="Q2" s="54" t="s">
        <v>88</v>
      </c>
      <c r="R2" s="54"/>
      <c r="S2" s="54"/>
      <c r="T2" s="54"/>
    </row>
    <row r="3" spans="1:21">
      <c r="O3" s="1"/>
      <c r="P3" s="1"/>
      <c r="Q3" s="54"/>
      <c r="R3" s="54"/>
      <c r="S3" s="54"/>
      <c r="T3" s="54"/>
    </row>
    <row r="4" spans="1:21" ht="16.5" customHeight="1">
      <c r="O4" s="1"/>
      <c r="P4" s="1"/>
      <c r="Q4" s="54"/>
      <c r="R4" s="54"/>
      <c r="S4" s="54"/>
      <c r="T4" s="54"/>
    </row>
    <row r="5" spans="1:21" ht="8.25" customHeight="1">
      <c r="O5" s="1"/>
      <c r="P5" s="1"/>
      <c r="Q5" s="53"/>
      <c r="R5" s="53"/>
      <c r="S5" s="53"/>
      <c r="T5" s="53"/>
    </row>
    <row r="6" spans="1:21" ht="9.75" customHeight="1">
      <c r="Q6" s="57"/>
      <c r="R6" s="57"/>
      <c r="S6" s="57"/>
      <c r="T6" s="57"/>
    </row>
    <row r="7" spans="1:21" ht="26.25" customHeight="1">
      <c r="A7" s="55" t="s">
        <v>87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1" ht="19.5" customHeight="1">
      <c r="A8" s="1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1" s="18" customFormat="1" ht="38.25">
      <c r="A9" s="46" t="s">
        <v>0</v>
      </c>
      <c r="B9" s="47" t="s">
        <v>77</v>
      </c>
      <c r="C9" s="42" t="s">
        <v>1</v>
      </c>
      <c r="D9" s="43"/>
      <c r="E9" s="45" t="s">
        <v>4</v>
      </c>
      <c r="F9" s="44" t="s">
        <v>5</v>
      </c>
      <c r="G9" s="44" t="s">
        <v>52</v>
      </c>
      <c r="H9" s="45" t="s">
        <v>53</v>
      </c>
      <c r="I9" s="45" t="s">
        <v>7</v>
      </c>
      <c r="J9" s="42" t="s">
        <v>9</v>
      </c>
      <c r="K9" s="43"/>
      <c r="L9" s="43"/>
      <c r="M9" s="42" t="s">
        <v>14</v>
      </c>
      <c r="N9" s="43"/>
      <c r="O9" s="43"/>
      <c r="P9" s="46" t="s">
        <v>15</v>
      </c>
      <c r="Q9" s="43"/>
      <c r="R9" s="43"/>
      <c r="S9" s="43"/>
      <c r="T9" s="45" t="s">
        <v>21</v>
      </c>
      <c r="U9" s="17" t="s">
        <v>22</v>
      </c>
    </row>
    <row r="10" spans="1:21" s="18" customFormat="1">
      <c r="A10" s="43"/>
      <c r="B10" s="48"/>
      <c r="C10" s="43"/>
      <c r="D10" s="43"/>
      <c r="E10" s="43"/>
      <c r="F10" s="43"/>
      <c r="G10" s="43"/>
      <c r="H10" s="43"/>
      <c r="I10" s="43"/>
      <c r="J10" s="44" t="s">
        <v>78</v>
      </c>
      <c r="K10" s="46" t="s">
        <v>11</v>
      </c>
      <c r="L10" s="43"/>
      <c r="M10" s="44" t="s">
        <v>78</v>
      </c>
      <c r="N10" s="46" t="s">
        <v>11</v>
      </c>
      <c r="O10" s="43"/>
      <c r="P10" s="44" t="s">
        <v>79</v>
      </c>
      <c r="Q10" s="46" t="s">
        <v>17</v>
      </c>
      <c r="R10" s="43"/>
      <c r="S10" s="43"/>
      <c r="T10" s="43"/>
    </row>
    <row r="11" spans="1:21" s="18" customFormat="1" ht="89.25">
      <c r="A11" s="43"/>
      <c r="B11" s="48"/>
      <c r="C11" s="44" t="s">
        <v>2</v>
      </c>
      <c r="D11" s="44" t="s">
        <v>3</v>
      </c>
      <c r="E11" s="43"/>
      <c r="F11" s="43"/>
      <c r="G11" s="43"/>
      <c r="H11" s="43"/>
      <c r="I11" s="43"/>
      <c r="J11" s="43"/>
      <c r="K11" s="19" t="s">
        <v>12</v>
      </c>
      <c r="L11" s="19" t="s">
        <v>13</v>
      </c>
      <c r="M11" s="43"/>
      <c r="N11" s="19" t="s">
        <v>12</v>
      </c>
      <c r="O11" s="19" t="s">
        <v>13</v>
      </c>
      <c r="P11" s="43"/>
      <c r="Q11" s="19" t="s">
        <v>18</v>
      </c>
      <c r="R11" s="19" t="s">
        <v>19</v>
      </c>
      <c r="S11" s="19" t="s">
        <v>20</v>
      </c>
      <c r="T11" s="43"/>
      <c r="U11" s="17" t="s">
        <v>23</v>
      </c>
    </row>
    <row r="12" spans="1:21" s="18" customFormat="1" ht="21" customHeight="1">
      <c r="A12" s="43"/>
      <c r="B12" s="49"/>
      <c r="C12" s="43"/>
      <c r="D12" s="43"/>
      <c r="E12" s="43"/>
      <c r="F12" s="43"/>
      <c r="G12" s="20" t="s">
        <v>6</v>
      </c>
      <c r="H12" s="21" t="s">
        <v>6</v>
      </c>
      <c r="I12" s="21" t="s">
        <v>8</v>
      </c>
      <c r="J12" s="21" t="s">
        <v>10</v>
      </c>
      <c r="K12" s="21" t="s">
        <v>10</v>
      </c>
      <c r="L12" s="21" t="s">
        <v>10</v>
      </c>
      <c r="M12" s="21" t="s">
        <v>8</v>
      </c>
      <c r="N12" s="21" t="s">
        <v>8</v>
      </c>
      <c r="O12" s="21" t="s">
        <v>8</v>
      </c>
      <c r="P12" s="21" t="s">
        <v>16</v>
      </c>
      <c r="Q12" s="21" t="s">
        <v>16</v>
      </c>
      <c r="R12" s="21" t="s">
        <v>16</v>
      </c>
      <c r="S12" s="21" t="s">
        <v>16</v>
      </c>
      <c r="T12" s="21" t="s">
        <v>16</v>
      </c>
      <c r="U12" s="17" t="s">
        <v>24</v>
      </c>
    </row>
    <row r="13" spans="1:2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  <c r="S13" s="3">
        <v>19</v>
      </c>
      <c r="T13" s="3">
        <v>20</v>
      </c>
    </row>
    <row r="14" spans="1:21" s="12" customFormat="1">
      <c r="A14" s="50" t="s">
        <v>50</v>
      </c>
      <c r="B14" s="51"/>
      <c r="C14" s="8" t="s">
        <v>32</v>
      </c>
      <c r="D14" s="9" t="s">
        <v>32</v>
      </c>
      <c r="E14" s="9" t="s">
        <v>32</v>
      </c>
      <c r="F14" s="9" t="s">
        <v>32</v>
      </c>
      <c r="G14" s="10">
        <f>G15+G20+G24+G26+G31+G35</f>
        <v>1125</v>
      </c>
      <c r="H14" s="10">
        <f>H15+H20+H24+H26+H31+H35</f>
        <v>1125</v>
      </c>
      <c r="I14" s="26">
        <f>I15+I20+I24+I26+I31+I35</f>
        <v>12693.47</v>
      </c>
      <c r="J14" s="27">
        <f>J15+J20+J24+J26+J31+J35</f>
        <v>343</v>
      </c>
      <c r="K14" s="27">
        <f t="shared" ref="K14:T14" si="0">K15+K20+K24+K26+K31+K35</f>
        <v>89</v>
      </c>
      <c r="L14" s="27">
        <f t="shared" si="0"/>
        <v>254</v>
      </c>
      <c r="M14" s="27">
        <f t="shared" si="0"/>
        <v>12693.47</v>
      </c>
      <c r="N14" s="27">
        <f t="shared" si="0"/>
        <v>2910.74</v>
      </c>
      <c r="O14" s="27">
        <f t="shared" si="0"/>
        <v>9782.73</v>
      </c>
      <c r="P14" s="27">
        <f t="shared" si="0"/>
        <v>294488504</v>
      </c>
      <c r="Q14" s="27">
        <f t="shared" si="0"/>
        <v>228596688</v>
      </c>
      <c r="R14" s="27">
        <f t="shared" si="0"/>
        <v>32909088</v>
      </c>
      <c r="S14" s="27">
        <f t="shared" si="0"/>
        <v>32982728</v>
      </c>
      <c r="T14" s="27">
        <f t="shared" si="0"/>
        <v>136933223</v>
      </c>
    </row>
    <row r="15" spans="1:21" s="12" customFormat="1">
      <c r="A15" s="50" t="s">
        <v>56</v>
      </c>
      <c r="B15" s="51"/>
      <c r="C15" s="13" t="s">
        <v>32</v>
      </c>
      <c r="D15" s="14" t="s">
        <v>32</v>
      </c>
      <c r="E15" s="14" t="s">
        <v>32</v>
      </c>
      <c r="F15" s="14" t="s">
        <v>32</v>
      </c>
      <c r="G15" s="10">
        <v>201</v>
      </c>
      <c r="H15" s="10">
        <v>201</v>
      </c>
      <c r="I15" s="11">
        <v>2418.54</v>
      </c>
      <c r="J15" s="24">
        <v>64</v>
      </c>
      <c r="K15" s="24">
        <v>61</v>
      </c>
      <c r="L15" s="24">
        <v>3</v>
      </c>
      <c r="M15" s="11">
        <v>2418.54</v>
      </c>
      <c r="N15" s="11">
        <v>2381.44</v>
      </c>
      <c r="O15" s="11">
        <v>37.1</v>
      </c>
      <c r="P15" s="11">
        <v>56110128</v>
      </c>
      <c r="Q15" s="11">
        <v>43555487</v>
      </c>
      <c r="R15" s="11">
        <v>6270306</v>
      </c>
      <c r="S15" s="11">
        <v>6284335</v>
      </c>
      <c r="T15" s="11">
        <v>31915312</v>
      </c>
    </row>
    <row r="16" spans="1:21">
      <c r="A16" s="2">
        <v>1</v>
      </c>
      <c r="B16" s="6" t="s">
        <v>69</v>
      </c>
      <c r="C16" s="7" t="s">
        <v>25</v>
      </c>
      <c r="D16" s="2" t="s">
        <v>26</v>
      </c>
      <c r="E16" s="15">
        <v>41274</v>
      </c>
      <c r="F16" s="15">
        <v>41364</v>
      </c>
      <c r="G16" s="4">
        <v>29</v>
      </c>
      <c r="H16" s="4">
        <v>29</v>
      </c>
      <c r="I16" s="5">
        <v>423.5</v>
      </c>
      <c r="J16" s="25">
        <v>8</v>
      </c>
      <c r="K16" s="25">
        <v>8</v>
      </c>
      <c r="L16" s="25">
        <v>0</v>
      </c>
      <c r="M16" s="5">
        <v>423.5</v>
      </c>
      <c r="N16" s="5">
        <v>423.5</v>
      </c>
      <c r="O16" s="5">
        <v>0</v>
      </c>
      <c r="P16" s="5">
        <v>9825200</v>
      </c>
      <c r="Q16" s="5">
        <v>7626811</v>
      </c>
      <c r="R16" s="5">
        <v>1097966</v>
      </c>
      <c r="S16" s="5">
        <v>1100423</v>
      </c>
      <c r="T16" s="5">
        <v>1255120</v>
      </c>
    </row>
    <row r="17" spans="1:20">
      <c r="A17" s="2">
        <v>2</v>
      </c>
      <c r="B17" s="6" t="s">
        <v>70</v>
      </c>
      <c r="C17" s="7" t="s">
        <v>27</v>
      </c>
      <c r="D17" s="2" t="s">
        <v>26</v>
      </c>
      <c r="E17" s="15">
        <v>41274</v>
      </c>
      <c r="F17" s="15">
        <v>41364</v>
      </c>
      <c r="G17" s="4">
        <v>13</v>
      </c>
      <c r="H17" s="4">
        <v>13</v>
      </c>
      <c r="I17" s="5">
        <v>256.12</v>
      </c>
      <c r="J17" s="25">
        <v>6</v>
      </c>
      <c r="K17" s="25">
        <v>6</v>
      </c>
      <c r="L17" s="25">
        <v>0</v>
      </c>
      <c r="M17" s="5">
        <v>256.12</v>
      </c>
      <c r="N17" s="5">
        <v>256.12</v>
      </c>
      <c r="O17" s="5">
        <v>0</v>
      </c>
      <c r="P17" s="5">
        <v>5941984</v>
      </c>
      <c r="Q17" s="5">
        <v>4612465</v>
      </c>
      <c r="R17" s="5">
        <v>664017</v>
      </c>
      <c r="S17" s="5">
        <v>665502</v>
      </c>
      <c r="T17" s="5">
        <v>3560736</v>
      </c>
    </row>
    <row r="18" spans="1:20">
      <c r="A18" s="2">
        <v>3</v>
      </c>
      <c r="B18" s="6" t="s">
        <v>71</v>
      </c>
      <c r="C18" s="7" t="s">
        <v>28</v>
      </c>
      <c r="D18" s="2" t="s">
        <v>29</v>
      </c>
      <c r="E18" s="15">
        <v>41274</v>
      </c>
      <c r="F18" s="15">
        <v>41364</v>
      </c>
      <c r="G18" s="4">
        <v>103</v>
      </c>
      <c r="H18" s="4">
        <v>103</v>
      </c>
      <c r="I18" s="5">
        <v>866.13</v>
      </c>
      <c r="J18" s="25">
        <v>33</v>
      </c>
      <c r="K18" s="25">
        <v>30</v>
      </c>
      <c r="L18" s="25">
        <v>3</v>
      </c>
      <c r="M18" s="5">
        <v>866.13</v>
      </c>
      <c r="N18" s="5">
        <v>829.03</v>
      </c>
      <c r="O18" s="5">
        <v>37.1</v>
      </c>
      <c r="P18" s="5">
        <v>20094216</v>
      </c>
      <c r="Q18" s="5">
        <v>15598136</v>
      </c>
      <c r="R18" s="5">
        <v>2245528</v>
      </c>
      <c r="S18" s="5">
        <v>2250552</v>
      </c>
      <c r="T18" s="5">
        <v>19123064</v>
      </c>
    </row>
    <row r="19" spans="1:20">
      <c r="A19" s="2">
        <v>4</v>
      </c>
      <c r="B19" s="6" t="s">
        <v>72</v>
      </c>
      <c r="C19" s="7" t="s">
        <v>30</v>
      </c>
      <c r="D19" s="2" t="s">
        <v>31</v>
      </c>
      <c r="E19" s="15">
        <v>41274</v>
      </c>
      <c r="F19" s="15">
        <v>41364</v>
      </c>
      <c r="G19" s="4">
        <v>56</v>
      </c>
      <c r="H19" s="4">
        <v>56</v>
      </c>
      <c r="I19" s="5">
        <v>872.79</v>
      </c>
      <c r="J19" s="25">
        <v>17</v>
      </c>
      <c r="K19" s="25">
        <v>17</v>
      </c>
      <c r="L19" s="25">
        <v>0</v>
      </c>
      <c r="M19" s="5">
        <v>872.79</v>
      </c>
      <c r="N19" s="5">
        <v>872.79</v>
      </c>
      <c r="O19" s="5">
        <v>0</v>
      </c>
      <c r="P19" s="5">
        <v>20248728</v>
      </c>
      <c r="Q19" s="5">
        <v>15718075</v>
      </c>
      <c r="R19" s="5">
        <v>2262795</v>
      </c>
      <c r="S19" s="5">
        <v>2267858</v>
      </c>
      <c r="T19" s="5">
        <v>7976392</v>
      </c>
    </row>
    <row r="20" spans="1:20" s="12" customFormat="1">
      <c r="A20" s="50" t="s">
        <v>80</v>
      </c>
      <c r="B20" s="51"/>
      <c r="C20" s="13" t="s">
        <v>32</v>
      </c>
      <c r="D20" s="14" t="s">
        <v>32</v>
      </c>
      <c r="E20" s="14" t="s">
        <v>32</v>
      </c>
      <c r="F20" s="14" t="s">
        <v>32</v>
      </c>
      <c r="G20" s="10">
        <v>125</v>
      </c>
      <c r="H20" s="10">
        <v>125</v>
      </c>
      <c r="I20" s="11">
        <v>2125.8000000000002</v>
      </c>
      <c r="J20" s="24">
        <v>36</v>
      </c>
      <c r="K20" s="24">
        <v>0</v>
      </c>
      <c r="L20" s="24">
        <v>36</v>
      </c>
      <c r="M20" s="11">
        <v>2125.8000000000002</v>
      </c>
      <c r="N20" s="11">
        <v>0</v>
      </c>
      <c r="O20" s="11">
        <v>2125.8000000000002</v>
      </c>
      <c r="P20" s="11">
        <v>49318560</v>
      </c>
      <c r="Q20" s="11">
        <v>38283519</v>
      </c>
      <c r="R20" s="11">
        <v>5511348</v>
      </c>
      <c r="S20" s="11">
        <v>5523693</v>
      </c>
      <c r="T20" s="11">
        <v>32560147</v>
      </c>
    </row>
    <row r="21" spans="1:20">
      <c r="A21" s="2">
        <v>5</v>
      </c>
      <c r="B21" s="6" t="s">
        <v>73</v>
      </c>
      <c r="C21" s="7" t="s">
        <v>28</v>
      </c>
      <c r="D21" s="2" t="s">
        <v>33</v>
      </c>
      <c r="E21" s="15">
        <v>40999</v>
      </c>
      <c r="F21" s="15">
        <v>41090</v>
      </c>
      <c r="G21" s="4">
        <v>40</v>
      </c>
      <c r="H21" s="4">
        <v>40</v>
      </c>
      <c r="I21" s="5">
        <v>477.8</v>
      </c>
      <c r="J21" s="25">
        <v>8</v>
      </c>
      <c r="K21" s="25">
        <v>0</v>
      </c>
      <c r="L21" s="25">
        <v>8</v>
      </c>
      <c r="M21" s="5">
        <v>477.8</v>
      </c>
      <c r="N21" s="5">
        <v>0</v>
      </c>
      <c r="O21" s="5">
        <v>477.8</v>
      </c>
      <c r="P21" s="5">
        <v>11084960</v>
      </c>
      <c r="Q21" s="5">
        <v>8604697</v>
      </c>
      <c r="R21" s="5">
        <v>1238744</v>
      </c>
      <c r="S21" s="5">
        <v>1241519</v>
      </c>
      <c r="T21" s="5">
        <v>7318298</v>
      </c>
    </row>
    <row r="22" spans="1:20">
      <c r="A22" s="2">
        <v>6</v>
      </c>
      <c r="B22" s="6" t="s">
        <v>74</v>
      </c>
      <c r="C22" s="7" t="s">
        <v>34</v>
      </c>
      <c r="D22" s="2" t="s">
        <v>33</v>
      </c>
      <c r="E22" s="15">
        <v>40999</v>
      </c>
      <c r="F22" s="15">
        <v>41090</v>
      </c>
      <c r="G22" s="4">
        <v>41</v>
      </c>
      <c r="H22" s="4">
        <v>41</v>
      </c>
      <c r="I22" s="5">
        <v>911.7</v>
      </c>
      <c r="J22" s="25">
        <v>13</v>
      </c>
      <c r="K22" s="25">
        <v>0</v>
      </c>
      <c r="L22" s="25">
        <v>13</v>
      </c>
      <c r="M22" s="5">
        <v>911.7</v>
      </c>
      <c r="N22" s="5">
        <v>0</v>
      </c>
      <c r="O22" s="5">
        <v>911.7</v>
      </c>
      <c r="P22" s="5">
        <v>21151440</v>
      </c>
      <c r="Q22" s="5">
        <v>16418797</v>
      </c>
      <c r="R22" s="5">
        <v>2363675</v>
      </c>
      <c r="S22" s="5">
        <v>2368968</v>
      </c>
      <c r="T22" s="5">
        <v>13964195</v>
      </c>
    </row>
    <row r="23" spans="1:20">
      <c r="A23" s="2">
        <v>7</v>
      </c>
      <c r="B23" s="6" t="s">
        <v>75</v>
      </c>
      <c r="C23" s="7" t="s">
        <v>35</v>
      </c>
      <c r="D23" s="2" t="s">
        <v>36</v>
      </c>
      <c r="E23" s="15">
        <v>40999</v>
      </c>
      <c r="F23" s="15">
        <v>41090</v>
      </c>
      <c r="G23" s="4">
        <v>44</v>
      </c>
      <c r="H23" s="4">
        <v>44</v>
      </c>
      <c r="I23" s="5">
        <v>736.3</v>
      </c>
      <c r="J23" s="25">
        <v>15</v>
      </c>
      <c r="K23" s="25">
        <v>0</v>
      </c>
      <c r="L23" s="25">
        <v>15</v>
      </c>
      <c r="M23" s="5">
        <v>736.3</v>
      </c>
      <c r="N23" s="5">
        <v>0</v>
      </c>
      <c r="O23" s="5">
        <v>736.3</v>
      </c>
      <c r="P23" s="5">
        <v>17082160</v>
      </c>
      <c r="Q23" s="5">
        <v>13260025</v>
      </c>
      <c r="R23" s="5">
        <v>1908929</v>
      </c>
      <c r="S23" s="5">
        <v>1913206</v>
      </c>
      <c r="T23" s="5">
        <v>11277654</v>
      </c>
    </row>
    <row r="24" spans="1:20" s="12" customFormat="1">
      <c r="A24" s="50" t="s">
        <v>81</v>
      </c>
      <c r="B24" s="51"/>
      <c r="C24" s="13" t="s">
        <v>32</v>
      </c>
      <c r="D24" s="14" t="s">
        <v>32</v>
      </c>
      <c r="E24" s="14" t="s">
        <v>32</v>
      </c>
      <c r="F24" s="14" t="s">
        <v>32</v>
      </c>
      <c r="G24" s="10">
        <v>501</v>
      </c>
      <c r="H24" s="10">
        <v>501</v>
      </c>
      <c r="I24" s="11">
        <v>2487.23</v>
      </c>
      <c r="J24" s="24">
        <v>153</v>
      </c>
      <c r="K24" s="24">
        <v>28</v>
      </c>
      <c r="L24" s="24">
        <v>125</v>
      </c>
      <c r="M24" s="11">
        <v>2487.23</v>
      </c>
      <c r="N24" s="11">
        <v>529.29999999999995</v>
      </c>
      <c r="O24" s="11">
        <v>1957.93</v>
      </c>
      <c r="P24" s="11">
        <v>57703736</v>
      </c>
      <c r="Q24" s="11">
        <v>44792525</v>
      </c>
      <c r="R24" s="11">
        <v>6448392</v>
      </c>
      <c r="S24" s="11">
        <v>6462819</v>
      </c>
      <c r="T24" s="11">
        <v>72457764</v>
      </c>
    </row>
    <row r="25" spans="1:20">
      <c r="A25" s="2">
        <v>8</v>
      </c>
      <c r="B25" s="6" t="s">
        <v>76</v>
      </c>
      <c r="C25" s="7" t="s">
        <v>37</v>
      </c>
      <c r="D25" s="2" t="s">
        <v>38</v>
      </c>
      <c r="E25" s="40">
        <v>41213</v>
      </c>
      <c r="F25" s="40">
        <v>41274</v>
      </c>
      <c r="G25" s="4">
        <v>501</v>
      </c>
      <c r="H25" s="4">
        <v>501</v>
      </c>
      <c r="I25" s="5">
        <v>2487.23</v>
      </c>
      <c r="J25" s="25">
        <v>153</v>
      </c>
      <c r="K25" s="25">
        <v>28</v>
      </c>
      <c r="L25" s="25">
        <v>125</v>
      </c>
      <c r="M25" s="5">
        <v>2487.23</v>
      </c>
      <c r="N25" s="5">
        <v>529.29999999999995</v>
      </c>
      <c r="O25" s="5">
        <v>1957.93</v>
      </c>
      <c r="P25" s="5">
        <v>57703736</v>
      </c>
      <c r="Q25" s="5">
        <v>44792525</v>
      </c>
      <c r="R25" s="5">
        <v>6448392</v>
      </c>
      <c r="S25" s="5">
        <v>6462819</v>
      </c>
      <c r="T25" s="5">
        <v>72457764</v>
      </c>
    </row>
    <row r="26" spans="1:20" s="12" customFormat="1">
      <c r="A26" s="50" t="s">
        <v>82</v>
      </c>
      <c r="B26" s="51"/>
      <c r="C26" s="13" t="s">
        <v>32</v>
      </c>
      <c r="D26" s="14" t="s">
        <v>32</v>
      </c>
      <c r="E26" s="14" t="s">
        <v>32</v>
      </c>
      <c r="F26" s="14" t="s">
        <v>32</v>
      </c>
      <c r="G26" s="10">
        <v>90</v>
      </c>
      <c r="H26" s="10">
        <v>90</v>
      </c>
      <c r="I26" s="11">
        <v>2098</v>
      </c>
      <c r="J26" s="24">
        <v>32</v>
      </c>
      <c r="K26" s="24">
        <v>0</v>
      </c>
      <c r="L26" s="24">
        <v>32</v>
      </c>
      <c r="M26" s="11">
        <v>2098</v>
      </c>
      <c r="N26" s="11">
        <v>0</v>
      </c>
      <c r="O26" s="11">
        <v>2098</v>
      </c>
      <c r="P26" s="11">
        <v>48673600</v>
      </c>
      <c r="Q26" s="11">
        <v>37782882</v>
      </c>
      <c r="R26" s="11">
        <v>5439275</v>
      </c>
      <c r="S26" s="11">
        <v>5451443</v>
      </c>
      <c r="T26" s="11">
        <v>0</v>
      </c>
    </row>
    <row r="27" spans="1:20">
      <c r="A27" s="2">
        <v>9</v>
      </c>
      <c r="B27" s="6" t="s">
        <v>57</v>
      </c>
      <c r="C27" s="7" t="s">
        <v>39</v>
      </c>
      <c r="D27" s="2" t="s">
        <v>40</v>
      </c>
      <c r="E27" s="15">
        <v>41090</v>
      </c>
      <c r="F27" s="15">
        <v>41151</v>
      </c>
      <c r="G27" s="4">
        <v>26</v>
      </c>
      <c r="H27" s="4">
        <v>26</v>
      </c>
      <c r="I27" s="5">
        <v>502</v>
      </c>
      <c r="J27" s="25">
        <v>8</v>
      </c>
      <c r="K27" s="25">
        <v>0</v>
      </c>
      <c r="L27" s="25">
        <v>8</v>
      </c>
      <c r="M27" s="5">
        <v>502</v>
      </c>
      <c r="N27" s="5">
        <v>0</v>
      </c>
      <c r="O27" s="5">
        <v>502</v>
      </c>
      <c r="P27" s="5">
        <v>11646400</v>
      </c>
      <c r="Q27" s="5">
        <v>9040518</v>
      </c>
      <c r="R27" s="5">
        <v>1301485</v>
      </c>
      <c r="S27" s="5">
        <v>1304397</v>
      </c>
      <c r="T27" s="5">
        <v>0</v>
      </c>
    </row>
    <row r="28" spans="1:20">
      <c r="A28" s="2">
        <v>10</v>
      </c>
      <c r="B28" s="6" t="s">
        <v>58</v>
      </c>
      <c r="C28" s="7" t="s">
        <v>41</v>
      </c>
      <c r="D28" s="2" t="s">
        <v>42</v>
      </c>
      <c r="E28" s="15">
        <v>41090</v>
      </c>
      <c r="F28" s="15">
        <v>41151</v>
      </c>
      <c r="G28" s="4">
        <v>29</v>
      </c>
      <c r="H28" s="4">
        <v>29</v>
      </c>
      <c r="I28" s="5">
        <v>592</v>
      </c>
      <c r="J28" s="25">
        <v>8</v>
      </c>
      <c r="K28" s="25">
        <v>0</v>
      </c>
      <c r="L28" s="25">
        <v>8</v>
      </c>
      <c r="M28" s="5">
        <v>592</v>
      </c>
      <c r="N28" s="5">
        <v>0</v>
      </c>
      <c r="O28" s="5">
        <v>592</v>
      </c>
      <c r="P28" s="5">
        <v>13734400</v>
      </c>
      <c r="Q28" s="5">
        <v>10661328</v>
      </c>
      <c r="R28" s="5">
        <v>1534820</v>
      </c>
      <c r="S28" s="5">
        <v>1538252</v>
      </c>
      <c r="T28" s="5">
        <v>0</v>
      </c>
    </row>
    <row r="29" spans="1:20">
      <c r="A29" s="2">
        <v>11</v>
      </c>
      <c r="B29" s="6" t="s">
        <v>59</v>
      </c>
      <c r="C29" s="7" t="s">
        <v>43</v>
      </c>
      <c r="D29" s="2" t="s">
        <v>42</v>
      </c>
      <c r="E29" s="15">
        <v>41090</v>
      </c>
      <c r="F29" s="15">
        <v>41151</v>
      </c>
      <c r="G29" s="4">
        <v>18</v>
      </c>
      <c r="H29" s="4">
        <v>18</v>
      </c>
      <c r="I29" s="5">
        <v>502</v>
      </c>
      <c r="J29" s="25">
        <v>8</v>
      </c>
      <c r="K29" s="25">
        <v>0</v>
      </c>
      <c r="L29" s="25">
        <v>8</v>
      </c>
      <c r="M29" s="5">
        <v>502</v>
      </c>
      <c r="N29" s="5">
        <v>0</v>
      </c>
      <c r="O29" s="5">
        <v>502</v>
      </c>
      <c r="P29" s="5">
        <v>11646400</v>
      </c>
      <c r="Q29" s="5">
        <v>9040518</v>
      </c>
      <c r="R29" s="5">
        <v>1301485</v>
      </c>
      <c r="S29" s="5">
        <v>1304397</v>
      </c>
      <c r="T29" s="5">
        <v>0</v>
      </c>
    </row>
    <row r="30" spans="1:20">
      <c r="A30" s="2">
        <v>12</v>
      </c>
      <c r="B30" s="6" t="s">
        <v>60</v>
      </c>
      <c r="C30" s="7" t="s">
        <v>44</v>
      </c>
      <c r="D30" s="2" t="s">
        <v>40</v>
      </c>
      <c r="E30" s="15">
        <v>41090</v>
      </c>
      <c r="F30" s="15">
        <v>41151</v>
      </c>
      <c r="G30" s="4">
        <v>17</v>
      </c>
      <c r="H30" s="4">
        <v>17</v>
      </c>
      <c r="I30" s="5">
        <v>502</v>
      </c>
      <c r="J30" s="25">
        <v>8</v>
      </c>
      <c r="K30" s="25">
        <v>0</v>
      </c>
      <c r="L30" s="25">
        <v>8</v>
      </c>
      <c r="M30" s="5">
        <v>502</v>
      </c>
      <c r="N30" s="5">
        <v>0</v>
      </c>
      <c r="O30" s="5">
        <v>502</v>
      </c>
      <c r="P30" s="5">
        <v>11646400</v>
      </c>
      <c r="Q30" s="5">
        <v>9040518</v>
      </c>
      <c r="R30" s="5">
        <v>1301485</v>
      </c>
      <c r="S30" s="5">
        <v>1304397</v>
      </c>
      <c r="T30" s="5">
        <v>0</v>
      </c>
    </row>
    <row r="31" spans="1:20" s="12" customFormat="1">
      <c r="A31" s="50" t="s">
        <v>54</v>
      </c>
      <c r="B31" s="51"/>
      <c r="C31" s="13" t="s">
        <v>32</v>
      </c>
      <c r="D31" s="14" t="s">
        <v>32</v>
      </c>
      <c r="E31" s="14" t="s">
        <v>32</v>
      </c>
      <c r="F31" s="14" t="s">
        <v>32</v>
      </c>
      <c r="G31" s="10">
        <f>SUM(G32:G34)</f>
        <v>65</v>
      </c>
      <c r="H31" s="10">
        <f>SUM(H32:H34)</f>
        <v>65</v>
      </c>
      <c r="I31" s="11">
        <v>1434</v>
      </c>
      <c r="J31" s="24">
        <v>18</v>
      </c>
      <c r="K31" s="24">
        <v>0</v>
      </c>
      <c r="L31" s="24">
        <v>18</v>
      </c>
      <c r="M31" s="11">
        <v>1434</v>
      </c>
      <c r="N31" s="11">
        <v>0</v>
      </c>
      <c r="O31" s="11">
        <v>1434</v>
      </c>
      <c r="P31" s="11">
        <v>33268800</v>
      </c>
      <c r="Q31" s="11">
        <v>25824906</v>
      </c>
      <c r="R31" s="11">
        <v>3717788</v>
      </c>
      <c r="S31" s="11">
        <v>3726106</v>
      </c>
      <c r="T31" s="11">
        <v>0</v>
      </c>
    </row>
    <row r="32" spans="1:20">
      <c r="A32" s="2">
        <v>13</v>
      </c>
      <c r="B32" s="6" t="s">
        <v>61</v>
      </c>
      <c r="C32" s="7" t="s">
        <v>37</v>
      </c>
      <c r="D32" s="2" t="s">
        <v>46</v>
      </c>
      <c r="E32" s="15">
        <v>41060</v>
      </c>
      <c r="F32" s="15">
        <v>41090</v>
      </c>
      <c r="G32" s="4">
        <v>15</v>
      </c>
      <c r="H32" s="4">
        <v>15</v>
      </c>
      <c r="I32" s="5">
        <v>302</v>
      </c>
      <c r="J32" s="25">
        <v>4</v>
      </c>
      <c r="K32" s="25">
        <v>0</v>
      </c>
      <c r="L32" s="25">
        <v>4</v>
      </c>
      <c r="M32" s="5">
        <v>302</v>
      </c>
      <c r="N32" s="5">
        <v>0</v>
      </c>
      <c r="O32" s="5">
        <v>302</v>
      </c>
      <c r="P32" s="5">
        <v>7006400</v>
      </c>
      <c r="Q32" s="5">
        <v>5438718</v>
      </c>
      <c r="R32" s="5">
        <v>782965</v>
      </c>
      <c r="S32" s="5">
        <v>784717</v>
      </c>
      <c r="T32" s="5">
        <v>0</v>
      </c>
    </row>
    <row r="33" spans="1:20">
      <c r="A33" s="2">
        <v>14</v>
      </c>
      <c r="B33" s="6" t="s">
        <v>62</v>
      </c>
      <c r="C33" s="7" t="s">
        <v>45</v>
      </c>
      <c r="D33" s="2" t="s">
        <v>46</v>
      </c>
      <c r="E33" s="15">
        <v>41060</v>
      </c>
      <c r="F33" s="15">
        <v>41090</v>
      </c>
      <c r="G33" s="4">
        <v>29</v>
      </c>
      <c r="H33" s="4">
        <v>29</v>
      </c>
      <c r="I33" s="5">
        <v>688</v>
      </c>
      <c r="J33" s="25">
        <v>8</v>
      </c>
      <c r="K33" s="25">
        <v>0</v>
      </c>
      <c r="L33" s="25">
        <v>8</v>
      </c>
      <c r="M33" s="5">
        <v>688</v>
      </c>
      <c r="N33" s="5">
        <v>0</v>
      </c>
      <c r="O33" s="5">
        <v>688</v>
      </c>
      <c r="P33" s="5">
        <v>15961600</v>
      </c>
      <c r="Q33" s="5">
        <v>12390188</v>
      </c>
      <c r="R33" s="5">
        <v>1783712</v>
      </c>
      <c r="S33" s="5">
        <v>1787700</v>
      </c>
      <c r="T33" s="5">
        <v>0</v>
      </c>
    </row>
    <row r="34" spans="1:20">
      <c r="A34" s="2">
        <v>15</v>
      </c>
      <c r="B34" s="6" t="s">
        <v>63</v>
      </c>
      <c r="C34" s="7" t="s">
        <v>47</v>
      </c>
      <c r="D34" s="2" t="s">
        <v>46</v>
      </c>
      <c r="E34" s="15">
        <v>41060</v>
      </c>
      <c r="F34" s="15">
        <v>41090</v>
      </c>
      <c r="G34" s="4">
        <v>21</v>
      </c>
      <c r="H34" s="4">
        <v>21</v>
      </c>
      <c r="I34" s="5">
        <v>444</v>
      </c>
      <c r="J34" s="25">
        <v>6</v>
      </c>
      <c r="K34" s="25">
        <v>0</v>
      </c>
      <c r="L34" s="25">
        <v>6</v>
      </c>
      <c r="M34" s="5">
        <v>444</v>
      </c>
      <c r="N34" s="5">
        <v>0</v>
      </c>
      <c r="O34" s="5">
        <v>444</v>
      </c>
      <c r="P34" s="5">
        <v>10300800</v>
      </c>
      <c r="Q34" s="5">
        <v>7996000</v>
      </c>
      <c r="R34" s="5">
        <v>1151111</v>
      </c>
      <c r="S34" s="5">
        <v>1153689</v>
      </c>
      <c r="T34" s="5">
        <v>0</v>
      </c>
    </row>
    <row r="35" spans="1:20" s="12" customFormat="1">
      <c r="A35" s="50" t="s">
        <v>55</v>
      </c>
      <c r="B35" s="51"/>
      <c r="C35" s="13" t="s">
        <v>32</v>
      </c>
      <c r="D35" s="14" t="s">
        <v>32</v>
      </c>
      <c r="E35" s="14" t="s">
        <v>32</v>
      </c>
      <c r="F35" s="14" t="s">
        <v>32</v>
      </c>
      <c r="G35" s="10">
        <v>143</v>
      </c>
      <c r="H35" s="10">
        <v>143</v>
      </c>
      <c r="I35" s="11">
        <v>2129.9</v>
      </c>
      <c r="J35" s="24">
        <v>40</v>
      </c>
      <c r="K35" s="24">
        <v>0</v>
      </c>
      <c r="L35" s="24">
        <v>40</v>
      </c>
      <c r="M35" s="11">
        <v>2129.9</v>
      </c>
      <c r="N35" s="11">
        <v>0</v>
      </c>
      <c r="O35" s="11">
        <v>2129.9</v>
      </c>
      <c r="P35" s="11">
        <v>49413680</v>
      </c>
      <c r="Q35" s="11">
        <v>38357369</v>
      </c>
      <c r="R35" s="11">
        <v>5521979</v>
      </c>
      <c r="S35" s="11">
        <v>5534332</v>
      </c>
      <c r="T35" s="11">
        <v>0</v>
      </c>
    </row>
    <row r="36" spans="1:20">
      <c r="A36" s="2">
        <v>16</v>
      </c>
      <c r="B36" s="6" t="s">
        <v>64</v>
      </c>
      <c r="C36" s="7" t="s">
        <v>37</v>
      </c>
      <c r="D36" s="2" t="s">
        <v>48</v>
      </c>
      <c r="E36" s="15">
        <v>41060</v>
      </c>
      <c r="F36" s="15">
        <v>41090</v>
      </c>
      <c r="G36" s="4">
        <v>31</v>
      </c>
      <c r="H36" s="4">
        <v>31</v>
      </c>
      <c r="I36" s="5">
        <v>425.98</v>
      </c>
      <c r="J36" s="25">
        <v>8</v>
      </c>
      <c r="K36" s="25">
        <v>0</v>
      </c>
      <c r="L36" s="25">
        <v>8</v>
      </c>
      <c r="M36" s="5">
        <v>425.98</v>
      </c>
      <c r="N36" s="5">
        <v>0</v>
      </c>
      <c r="O36" s="5">
        <v>425.98</v>
      </c>
      <c r="P36" s="5">
        <v>9882736</v>
      </c>
      <c r="Q36" s="5">
        <v>7671474</v>
      </c>
      <c r="R36" s="5">
        <v>1104396</v>
      </c>
      <c r="S36" s="5">
        <v>1106866</v>
      </c>
      <c r="T36" s="5">
        <v>0</v>
      </c>
    </row>
    <row r="37" spans="1:20">
      <c r="A37" s="2">
        <v>17</v>
      </c>
      <c r="B37" s="6" t="s">
        <v>65</v>
      </c>
      <c r="C37" s="7" t="s">
        <v>45</v>
      </c>
      <c r="D37" s="2" t="s">
        <v>48</v>
      </c>
      <c r="E37" s="15">
        <v>41060</v>
      </c>
      <c r="F37" s="15">
        <v>41090</v>
      </c>
      <c r="G37" s="4">
        <v>27</v>
      </c>
      <c r="H37" s="4">
        <v>27</v>
      </c>
      <c r="I37" s="5">
        <v>425.98</v>
      </c>
      <c r="J37" s="25">
        <v>8</v>
      </c>
      <c r="K37" s="25">
        <v>0</v>
      </c>
      <c r="L37" s="25">
        <v>8</v>
      </c>
      <c r="M37" s="5">
        <v>425.98</v>
      </c>
      <c r="N37" s="5">
        <v>0</v>
      </c>
      <c r="O37" s="5">
        <v>425.98</v>
      </c>
      <c r="P37" s="5">
        <v>9882736</v>
      </c>
      <c r="Q37" s="5">
        <v>7671474</v>
      </c>
      <c r="R37" s="5">
        <v>1104396</v>
      </c>
      <c r="S37" s="5">
        <v>1106866</v>
      </c>
      <c r="T37" s="5">
        <v>0</v>
      </c>
    </row>
    <row r="38" spans="1:20">
      <c r="A38" s="2">
        <v>18</v>
      </c>
      <c r="B38" s="6" t="s">
        <v>66</v>
      </c>
      <c r="C38" s="7" t="s">
        <v>47</v>
      </c>
      <c r="D38" s="2" t="s">
        <v>48</v>
      </c>
      <c r="E38" s="15">
        <v>41060</v>
      </c>
      <c r="F38" s="15">
        <v>41090</v>
      </c>
      <c r="G38" s="4">
        <v>26</v>
      </c>
      <c r="H38" s="4">
        <v>26</v>
      </c>
      <c r="I38" s="5">
        <v>425.98</v>
      </c>
      <c r="J38" s="25">
        <v>8</v>
      </c>
      <c r="K38" s="25">
        <v>0</v>
      </c>
      <c r="L38" s="25">
        <v>8</v>
      </c>
      <c r="M38" s="5">
        <v>425.98</v>
      </c>
      <c r="N38" s="5">
        <v>0</v>
      </c>
      <c r="O38" s="5">
        <v>425.98</v>
      </c>
      <c r="P38" s="5">
        <v>9882736</v>
      </c>
      <c r="Q38" s="5">
        <v>7671474</v>
      </c>
      <c r="R38" s="5">
        <v>1104396</v>
      </c>
      <c r="S38" s="5">
        <v>1106866</v>
      </c>
      <c r="T38" s="5">
        <v>0</v>
      </c>
    </row>
    <row r="39" spans="1:20">
      <c r="A39" s="2">
        <v>19</v>
      </c>
      <c r="B39" s="6" t="s">
        <v>67</v>
      </c>
      <c r="C39" s="7" t="s">
        <v>30</v>
      </c>
      <c r="D39" s="2" t="s">
        <v>48</v>
      </c>
      <c r="E39" s="15">
        <v>41060</v>
      </c>
      <c r="F39" s="15">
        <v>41090</v>
      </c>
      <c r="G39" s="4">
        <v>42</v>
      </c>
      <c r="H39" s="4">
        <v>42</v>
      </c>
      <c r="I39" s="5">
        <v>638.97</v>
      </c>
      <c r="J39" s="25">
        <v>12</v>
      </c>
      <c r="K39" s="25">
        <v>0</v>
      </c>
      <c r="L39" s="25">
        <v>12</v>
      </c>
      <c r="M39" s="5">
        <v>638.97</v>
      </c>
      <c r="N39" s="5">
        <v>0</v>
      </c>
      <c r="O39" s="5">
        <v>638.97</v>
      </c>
      <c r="P39" s="5">
        <v>14824104</v>
      </c>
      <c r="Q39" s="5">
        <v>11507211</v>
      </c>
      <c r="R39" s="5">
        <v>1656593</v>
      </c>
      <c r="S39" s="5">
        <v>1660300</v>
      </c>
      <c r="T39" s="5">
        <v>0</v>
      </c>
    </row>
    <row r="40" spans="1:20">
      <c r="A40" s="2">
        <v>20</v>
      </c>
      <c r="B40" s="6" t="s">
        <v>68</v>
      </c>
      <c r="C40" s="7" t="s">
        <v>49</v>
      </c>
      <c r="D40" s="2" t="s">
        <v>48</v>
      </c>
      <c r="E40" s="15">
        <v>41060</v>
      </c>
      <c r="F40" s="15">
        <v>41090</v>
      </c>
      <c r="G40" s="4">
        <v>17</v>
      </c>
      <c r="H40" s="4">
        <v>17</v>
      </c>
      <c r="I40" s="5">
        <v>212.99</v>
      </c>
      <c r="J40" s="25">
        <v>4</v>
      </c>
      <c r="K40" s="25">
        <v>0</v>
      </c>
      <c r="L40" s="25">
        <v>4</v>
      </c>
      <c r="M40" s="5">
        <v>212.99</v>
      </c>
      <c r="N40" s="5">
        <v>0</v>
      </c>
      <c r="O40" s="5">
        <v>212.99</v>
      </c>
      <c r="P40" s="5">
        <v>4941368</v>
      </c>
      <c r="Q40" s="5">
        <v>3835736</v>
      </c>
      <c r="R40" s="5">
        <v>552198</v>
      </c>
      <c r="S40" s="5">
        <v>553434</v>
      </c>
      <c r="T40" s="5">
        <v>0</v>
      </c>
    </row>
    <row r="41" spans="1:20" ht="31.5" customHeight="1">
      <c r="K41" s="22"/>
      <c r="L41" s="22"/>
      <c r="M41" s="22"/>
    </row>
    <row r="43" spans="1:20">
      <c r="A43" s="41" t="s">
        <v>86</v>
      </c>
    </row>
  </sheetData>
  <mergeCells count="32">
    <mergeCell ref="Q1:T1"/>
    <mergeCell ref="Q5:T5"/>
    <mergeCell ref="Q2:T4"/>
    <mergeCell ref="A7:T7"/>
    <mergeCell ref="C9:D10"/>
    <mergeCell ref="Q6:T6"/>
    <mergeCell ref="H9:H11"/>
    <mergeCell ref="I9:I11"/>
    <mergeCell ref="T9:T11"/>
    <mergeCell ref="P9:S9"/>
    <mergeCell ref="P10:P11"/>
    <mergeCell ref="Q10:S10"/>
    <mergeCell ref="K10:L10"/>
    <mergeCell ref="M9:O9"/>
    <mergeCell ref="M10:M11"/>
    <mergeCell ref="N10:O10"/>
    <mergeCell ref="A35:B35"/>
    <mergeCell ref="A14:B14"/>
    <mergeCell ref="A26:B26"/>
    <mergeCell ref="A24:B24"/>
    <mergeCell ref="A15:B15"/>
    <mergeCell ref="A20:B20"/>
    <mergeCell ref="C11:C12"/>
    <mergeCell ref="D11:D12"/>
    <mergeCell ref="A9:A12"/>
    <mergeCell ref="B9:B12"/>
    <mergeCell ref="A31:B31"/>
    <mergeCell ref="J9:L9"/>
    <mergeCell ref="J10:J11"/>
    <mergeCell ref="F9:F12"/>
    <mergeCell ref="E9:E12"/>
    <mergeCell ref="G9:G11"/>
  </mergeCells>
  <phoneticPr fontId="0" type="noConversion"/>
  <printOptions horizontalCentered="1"/>
  <pageMargins left="0.70866141732283472" right="0.59055118110236227" top="0.74803149606299213" bottom="0.74803149606299213" header="0.31496062992125984" footer="0.31496062992125984"/>
  <pageSetup paperSize="9" scale="65" fitToHeight="1000" orientation="landscape" r:id="rId1"/>
  <headerFooter differentFirst="1">
    <oddFooter>&amp;L&amp;P&amp;Rприл(1ав)08-07-11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K11"/>
  <sheetViews>
    <sheetView workbookViewId="0">
      <selection activeCell="J19" sqref="J19"/>
    </sheetView>
  </sheetViews>
  <sheetFormatPr defaultRowHeight="15"/>
  <cols>
    <col min="1" max="1" width="22.7109375" customWidth="1"/>
    <col min="2" max="2" width="13.28515625" customWidth="1"/>
    <col min="3" max="3" width="12.7109375" customWidth="1"/>
    <col min="4" max="4" width="13.140625" customWidth="1"/>
    <col min="5" max="5" width="11" customWidth="1"/>
    <col min="6" max="6" width="11.28515625" customWidth="1"/>
    <col min="7" max="7" width="0.140625" hidden="1" customWidth="1"/>
    <col min="8" max="8" width="5.28515625" customWidth="1"/>
    <col min="10" max="10" width="13.140625" customWidth="1"/>
    <col min="11" max="11" width="13.42578125" customWidth="1"/>
    <col min="12" max="12" width="12.85546875" customWidth="1"/>
  </cols>
  <sheetData>
    <row r="2" spans="1:11" ht="18.75">
      <c r="B2" s="28"/>
      <c r="C2" s="28"/>
      <c r="D2" s="28"/>
      <c r="E2" s="28"/>
      <c r="F2" s="28"/>
      <c r="G2" s="23"/>
    </row>
    <row r="3" spans="1:11">
      <c r="B3" s="46" t="s">
        <v>15</v>
      </c>
      <c r="C3" s="43"/>
      <c r="D3" s="43"/>
      <c r="E3" s="43"/>
      <c r="F3" s="45" t="s">
        <v>21</v>
      </c>
    </row>
    <row r="4" spans="1:11">
      <c r="B4" s="44" t="s">
        <v>79</v>
      </c>
      <c r="C4" s="46" t="s">
        <v>17</v>
      </c>
      <c r="D4" s="43"/>
      <c r="E4" s="43"/>
      <c r="F4" s="43"/>
    </row>
    <row r="5" spans="1:11" ht="67.5">
      <c r="B5" s="43"/>
      <c r="C5" s="29" t="s">
        <v>18</v>
      </c>
      <c r="D5" s="29" t="s">
        <v>19</v>
      </c>
      <c r="E5" s="29" t="s">
        <v>20</v>
      </c>
      <c r="F5" s="43"/>
      <c r="G5" s="31" t="s">
        <v>83</v>
      </c>
    </row>
    <row r="6" spans="1:11">
      <c r="B6" s="30" t="s">
        <v>16</v>
      </c>
      <c r="C6" s="30" t="s">
        <v>16</v>
      </c>
      <c r="D6" s="30" t="s">
        <v>16</v>
      </c>
      <c r="E6" s="30" t="s">
        <v>16</v>
      </c>
      <c r="F6" s="30" t="s">
        <v>16</v>
      </c>
      <c r="J6" t="s">
        <v>84</v>
      </c>
      <c r="K6" t="s">
        <v>85</v>
      </c>
    </row>
    <row r="7" spans="1:11">
      <c r="B7" s="3">
        <v>16</v>
      </c>
      <c r="C7" s="3">
        <v>17</v>
      </c>
      <c r="D7" s="3">
        <v>18</v>
      </c>
      <c r="E7" s="3">
        <v>19</v>
      </c>
      <c r="F7" s="3">
        <v>20</v>
      </c>
    </row>
    <row r="8" spans="1:11">
      <c r="B8" s="11">
        <v>49318560</v>
      </c>
      <c r="C8" s="11">
        <v>38283519</v>
      </c>
      <c r="D8" s="11">
        <v>5511348</v>
      </c>
      <c r="E8" s="11">
        <v>5523693</v>
      </c>
      <c r="F8" s="11">
        <v>32560147</v>
      </c>
      <c r="G8" s="32">
        <f>G9+G10+G11</f>
        <v>109573.6</v>
      </c>
      <c r="H8" s="34">
        <f>H9+H10+H11</f>
        <v>4.22</v>
      </c>
      <c r="I8" s="34">
        <f>I9+I10+I11</f>
        <v>97904</v>
      </c>
      <c r="J8" s="37">
        <v>19600</v>
      </c>
      <c r="K8" s="34">
        <f>K9+K10+K11</f>
        <v>32462243</v>
      </c>
    </row>
    <row r="9" spans="1:11" ht="32.25" customHeight="1">
      <c r="A9" s="39" t="s">
        <v>73</v>
      </c>
      <c r="B9" s="5">
        <v>11084960</v>
      </c>
      <c r="C9" s="5">
        <v>8604697</v>
      </c>
      <c r="D9" s="5">
        <v>1238744</v>
      </c>
      <c r="E9" s="5">
        <v>1241519</v>
      </c>
      <c r="F9" s="5">
        <v>7318298</v>
      </c>
      <c r="G9" s="33">
        <v>65864.800000000003</v>
      </c>
      <c r="H9" s="35">
        <v>2.84</v>
      </c>
      <c r="I9" s="36">
        <f>H9*23200</f>
        <v>65888</v>
      </c>
      <c r="J9" s="36">
        <f>I9/I8*J8</f>
        <v>13190.521327014218</v>
      </c>
      <c r="K9" s="38">
        <f>F9-I9</f>
        <v>7252410</v>
      </c>
    </row>
    <row r="10" spans="1:11" ht="24" customHeight="1">
      <c r="A10" s="39" t="s">
        <v>74</v>
      </c>
      <c r="B10" s="5">
        <v>21151440</v>
      </c>
      <c r="C10" s="5">
        <v>16418797</v>
      </c>
      <c r="D10" s="5">
        <v>2363675</v>
      </c>
      <c r="E10" s="5">
        <v>2368968</v>
      </c>
      <c r="F10" s="5">
        <v>13964195</v>
      </c>
      <c r="G10" s="33">
        <v>23988.799999999999</v>
      </c>
      <c r="H10" s="35">
        <v>0.53</v>
      </c>
      <c r="I10" s="36">
        <f t="shared" ref="I10:I11" si="0">H10*23200</f>
        <v>12296</v>
      </c>
      <c r="J10" s="36">
        <f>I10*J8/I8</f>
        <v>2461.6113744075828</v>
      </c>
      <c r="K10" s="38">
        <f t="shared" ref="K10:K11" si="1">F10-I10</f>
        <v>13951899</v>
      </c>
    </row>
    <row r="11" spans="1:11" ht="27.75" customHeight="1">
      <c r="A11" s="39" t="s">
        <v>75</v>
      </c>
      <c r="B11" s="5">
        <v>17082160</v>
      </c>
      <c r="C11" s="5">
        <v>13260025</v>
      </c>
      <c r="D11" s="5">
        <v>1908929</v>
      </c>
      <c r="E11" s="5">
        <v>1913206</v>
      </c>
      <c r="F11" s="5">
        <v>11277654</v>
      </c>
      <c r="G11" s="33">
        <v>19720</v>
      </c>
      <c r="H11" s="35">
        <v>0.85</v>
      </c>
      <c r="I11" s="36">
        <f t="shared" si="0"/>
        <v>19720</v>
      </c>
      <c r="J11" s="36">
        <f>I11*J8/I8</f>
        <v>3947.8672985781991</v>
      </c>
      <c r="K11" s="38">
        <f t="shared" si="1"/>
        <v>11257934</v>
      </c>
    </row>
  </sheetData>
  <mergeCells count="4">
    <mergeCell ref="B3:E3"/>
    <mergeCell ref="F3:F5"/>
    <mergeCell ref="B4:B5"/>
    <mergeCell ref="C4:E4"/>
  </mergeCells>
  <phoneticPr fontId="0" type="noConversion"/>
  <pageMargins left="0.33" right="0.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2013-03-27T09:31:00Z</cp:lastPrinted>
  <dcterms:created xsi:type="dcterms:W3CDTF">2011-07-08T14:55:16Z</dcterms:created>
  <dcterms:modified xsi:type="dcterms:W3CDTF">2013-03-27T11:10:00Z</dcterms:modified>
</cp:coreProperties>
</file>